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300" windowWidth="23250" windowHeight="12030" tabRatio="793" activeTab="2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45621" refMode="R1C1"/>
</workbook>
</file>

<file path=xl/calcChain.xml><?xml version="1.0" encoding="utf-8"?>
<calcChain xmlns="http://schemas.openxmlformats.org/spreadsheetml/2006/main">
  <c r="E23" i="4" l="1"/>
  <c r="D23" i="4" l="1"/>
  <c r="A14" i="4" l="1"/>
  <c r="A11" i="4"/>
  <c r="A8" i="4"/>
  <c r="A14" i="3"/>
  <c r="A11" i="3"/>
  <c r="A8" i="3"/>
  <c r="A4" i="3"/>
</calcChain>
</file>

<file path=xl/sharedStrings.xml><?xml version="1.0" encoding="utf-8"?>
<sst xmlns="http://schemas.openxmlformats.org/spreadsheetml/2006/main" count="159" uniqueCount="88">
  <si>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</si>
  <si>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</si>
  <si>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</si>
  <si>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</si>
  <si>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</si>
  <si>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</si>
  <si>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</si>
  <si>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</si>
  <si>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</si>
  <si>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</si>
  <si>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</si>
  <si>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</si>
  <si>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</si>
  <si>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</si>
  <si>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</si>
  <si>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</si>
  <si>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</si>
  <si>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</si>
  <si>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</si>
  <si>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</si>
  <si>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</si>
  <si>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</si>
  <si>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</si>
  <si>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</si>
  <si>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</si>
  <si>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</si>
  <si>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</si>
  <si>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</si>
  <si>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</si>
  <si>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</si>
  <si>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</si>
  <si>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</si>
  <si>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</si>
  <si>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</si>
  <si>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</si>
  <si>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</si>
  <si>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</si>
  <si>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</si>
  <si>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</si>
  <si>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</si>
  <si>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</si>
  <si>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</si>
  <si>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</si>
  <si>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</si>
  <si>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</si>
  <si>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</si>
  <si>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</si>
  <si>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</si>
  <si>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</si>
  <si>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</si>
  <si>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</si>
  <si>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</si>
  <si>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</si>
  <si>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</si>
  <si>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</si>
  <si>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</si>
  <si>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</si>
  <si>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</si>
  <si>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</si>
  <si>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</si>
  <si>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</si>
  <si>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</si>
  <si>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</si>
  <si>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</si>
  <si>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</si>
  <si>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</si>
  <si>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</si>
  <si>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</si>
  <si>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</si>
  <si>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</si>
  <si>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</si>
  <si>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</si>
  <si>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</si>
  <si>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 xml:space="preserve"> Повышение надежности электроснабжения. Обеспечение бесперебойной работы электрических сетей. Дальнейшее развитие схемы электроснабжения объектов региона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</si>
  <si>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</t>
  </si>
  <si>
    <t>Проект реализован в 2025 году</t>
  </si>
  <si>
    <t>Реализация инвестиционного проекта осуществлялась в 1 этап.</t>
  </si>
  <si>
    <t>ВЛИ</t>
  </si>
  <si>
    <t>Филиал АО "Ставэлектросеть" г. Новоалександровск</t>
  </si>
  <si>
    <t>АО "Ставэлектросеть"</t>
  </si>
  <si>
    <t>Начало 4-й квартал 2025 г. 
Окончание 4-й квартал 2025 г.</t>
  </si>
  <si>
    <t xml:space="preserve">4 кв 2025 </t>
  </si>
  <si>
    <t>ВЛ-10 кВ Ф-210</t>
  </si>
  <si>
    <t xml:space="preserve">Р_10040067 </t>
  </si>
  <si>
    <t xml:space="preserve">Реконструкция ВЛ-10 кВ Ф-210 </t>
  </si>
  <si>
    <t>Реконструкция, модернизация, техническое перевооружение.</t>
  </si>
  <si>
    <t>Реконструкция ЛЭП с целью обеспечения требуемого качества электроэнергии согласно ГОСТ 32144-2013  «Межгосударственный стандарт. Электрическая энергия. Совместимость технических средств электромагнитная. Нормы качества электрической энергии в системах электроснабжения общего назначения».  Повышение надежности электроснабжения потребителей (снижение количества отключений). Замещение (обновление) электрической сети (ответвлений к вводам) с целью повышения экономической эффективности оказания услуг в сфере электроэнергетики (мероприятия, направленные на снижение потерь электроэнергии и эксплуатационных затрат)</t>
  </si>
  <si>
    <t xml:space="preserve">Реконструкция ВЛ-10 кВ с целью обеспечения требуемого качества электроэнергии у наиболее удаленных потребителей, снижение технических потерь электроэнергии, с возможностью подключения новых потребителей и  увеличения мощности существующих.
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</si>
</sst>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"/>
  </numFmts>
  <fonts count="2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0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22" fillId="0" borderId="0"/>
    <xf numFmtId="43" fontId="8" fillId="0" borderId="0" applyFill="0" applyBorder="0" applyAlignment="0" applyProtection="0"/>
    <xf numFmtId="0" fontId="8" fillId="0" borderId="0"/>
    <xf numFmtId="0" fontId="5" fillId="0" borderId="0"/>
  </cellStyleXfs>
  <cellXfs count="92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0" fillId="4" borderId="7" xfId="4" applyFont="1" applyFill="1" applyBorder="1" applyAlignment="1">
      <alignment horizontal="center" vertical="center" wrapText="1"/>
    </xf>
    <xf numFmtId="0" fontId="9" fillId="4" borderId="7" xfId="4" applyFill="1" applyBorder="1" applyAlignment="1">
      <alignment horizontal="center" vertical="center"/>
    </xf>
    <xf numFmtId="0" fontId="5" fillId="0" borderId="7" xfId="6" applyFont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165" fontId="9" fillId="4" borderId="7" xfId="4" applyNumberFormat="1" applyFill="1" applyBorder="1"/>
    <xf numFmtId="1" fontId="1" fillId="4" borderId="1" xfId="0" applyNumberFormat="1" applyFont="1" applyFill="1" applyBorder="1" applyAlignment="1">
      <alignment horizontal="center" vertical="center" wrapText="1"/>
    </xf>
    <xf numFmtId="0" fontId="5" fillId="4" borderId="7" xfId="6" applyFont="1" applyFill="1" applyBorder="1" applyAlignment="1">
      <alignment horizontal="center" vertical="center"/>
    </xf>
    <xf numFmtId="14" fontId="0" fillId="0" borderId="7" xfId="4" applyNumberFormat="1" applyFon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4" borderId="15" xfId="4" applyFont="1" applyFill="1" applyBorder="1" applyAlignment="1">
      <alignment horizontal="left" vertical="center" wrapText="1"/>
    </xf>
    <xf numFmtId="0" fontId="10" fillId="4" borderId="0" xfId="4" applyFont="1" applyFill="1" applyBorder="1" applyAlignment="1">
      <alignment horizontal="left" vertical="center" wrapText="1"/>
    </xf>
    <xf numFmtId="0" fontId="10" fillId="5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4" borderId="8" xfId="4" applyFont="1" applyFill="1" applyBorder="1" applyAlignment="1">
      <alignment horizontal="left" vertical="center" wrapText="1"/>
    </xf>
    <xf numFmtId="0" fontId="10" fillId="4" borderId="11" xfId="4" applyFont="1" applyFill="1" applyBorder="1" applyAlignment="1">
      <alignment horizontal="left" vertical="center" wrapText="1"/>
    </xf>
    <xf numFmtId="0" fontId="10" fillId="4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4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5" borderId="8" xfId="4" applyFont="1" applyFill="1" applyBorder="1" applyAlignment="1">
      <alignment horizontal="left" vertical="center" wrapText="1"/>
    </xf>
    <xf numFmtId="0" fontId="10" fillId="5" borderId="11" xfId="4" applyFont="1" applyFill="1" applyBorder="1" applyAlignment="1">
      <alignment horizontal="left" vertical="center" wrapText="1"/>
    </xf>
    <xf numFmtId="0" fontId="10" fillId="5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4" borderId="7" xfId="4" applyFont="1" applyFill="1" applyBorder="1" applyAlignment="1">
      <alignment horizontal="left" vertical="center" wrapText="1"/>
    </xf>
    <xf numFmtId="0" fontId="14" fillId="4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0" fillId="0" borderId="9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8" xfId="4" applyFont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 wrapText="1"/>
    </xf>
  </cellXfs>
  <cellStyles count="10">
    <cellStyle name="Excel Built-in Excel Built-in Excel Built-in Excel Built-in Excel Built-in Excel Built-in Excel Built-in Excel Built-in Excel Built-in Excel Built-in Excel Built-in Excel Built-in Excel Built-in Excel Built-in" xfId="3"/>
    <cellStyle name="Excel Built-in Normal" xfId="8"/>
    <cellStyle name="Обычный" xfId="0" builtinId="0"/>
    <cellStyle name="Обычный 111" xfId="9"/>
    <cellStyle name="Обычный 2 2" xfId="6"/>
    <cellStyle name="Обычный 3 2" xfId="1"/>
    <cellStyle name="Обычный 5" xfId="2"/>
    <cellStyle name="Обычный 7" xfId="4"/>
    <cellStyle name="Финансовый 2" xfId="5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view="pageBreakPreview" topLeftCell="A29" zoomScale="115" zoomScaleSheetLayoutView="115" workbookViewId="0">
      <selection activeCell="I33" sqref="I33"/>
    </sheetView>
  </sheetViews>
  <sheetFormatPr defaultColWidth="9.140625" defaultRowHeight="15" x14ac:dyDescent="0.2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 x14ac:dyDescent="0.2">
      <c r="A1" s="44"/>
      <c r="C1" s="63" t="s">
        <v>0</v>
      </c>
      <c r="D1" s="63"/>
      <c r="E1" s="63"/>
      <c r="F1" s="63"/>
      <c r="G1" s="63"/>
      <c r="H1" s="63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">
      <c r="A3" s="42"/>
      <c r="C3" s="72" t="s">
        <v>64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 x14ac:dyDescent="0.3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 x14ac:dyDescent="0.25">
      <c r="A5" s="54" t="s">
        <v>63</v>
      </c>
      <c r="B5" s="54"/>
      <c r="C5" s="54"/>
      <c r="D5" s="54"/>
      <c r="E5" s="54"/>
      <c r="F5" s="54"/>
      <c r="G5" s="54"/>
      <c r="H5" s="54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 x14ac:dyDescent="0.3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 x14ac:dyDescent="0.2">
      <c r="A7" s="68" t="s">
        <v>62</v>
      </c>
      <c r="B7" s="68"/>
      <c r="C7" s="68"/>
      <c r="D7" s="68"/>
      <c r="E7" s="68"/>
      <c r="F7" s="68"/>
      <c r="G7" s="68"/>
      <c r="H7" s="6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 x14ac:dyDescent="0.2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 x14ac:dyDescent="0.2">
      <c r="A9" s="67" t="s">
        <v>79</v>
      </c>
      <c r="B9" s="67"/>
      <c r="C9" s="67"/>
      <c r="D9" s="67"/>
      <c r="E9" s="67"/>
      <c r="F9" s="67"/>
      <c r="G9" s="67"/>
      <c r="H9" s="67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 x14ac:dyDescent="0.2">
      <c r="A10" s="66" t="s">
        <v>61</v>
      </c>
      <c r="B10" s="66"/>
      <c r="C10" s="66"/>
      <c r="D10" s="66"/>
      <c r="E10" s="66"/>
      <c r="F10" s="66"/>
      <c r="G10" s="66"/>
      <c r="H10" s="66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 x14ac:dyDescent="0.2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36" customFormat="1" ht="18.75" x14ac:dyDescent="0.2">
      <c r="A12" s="65" t="s">
        <v>83</v>
      </c>
      <c r="B12" s="65"/>
      <c r="C12" s="65"/>
      <c r="D12" s="65"/>
      <c r="E12" s="65"/>
      <c r="F12" s="65"/>
      <c r="G12" s="65"/>
      <c r="H12" s="65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7"/>
      <c r="X12" s="37"/>
      <c r="Y12" s="37"/>
    </row>
    <row r="13" spans="1:25" s="36" customFormat="1" ht="18.75" x14ac:dyDescent="0.2">
      <c r="A13" s="66" t="s">
        <v>60</v>
      </c>
      <c r="B13" s="66"/>
      <c r="C13" s="66"/>
      <c r="D13" s="66"/>
      <c r="E13" s="66"/>
      <c r="F13" s="66"/>
      <c r="G13" s="66"/>
      <c r="H13" s="66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 x14ac:dyDescent="0.2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25.5" customHeight="1" x14ac:dyDescent="0.2">
      <c r="A15" s="76" t="s">
        <v>84</v>
      </c>
      <c r="B15" s="76"/>
      <c r="C15" s="76"/>
      <c r="D15" s="76"/>
      <c r="E15" s="76"/>
      <c r="F15" s="76"/>
      <c r="G15" s="76"/>
      <c r="H15" s="76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 x14ac:dyDescent="0.2">
      <c r="A16" s="66" t="s">
        <v>59</v>
      </c>
      <c r="B16" s="66"/>
      <c r="C16" s="66"/>
      <c r="D16" s="66"/>
      <c r="E16" s="66"/>
      <c r="F16" s="66"/>
      <c r="G16" s="66"/>
      <c r="H16" s="66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 x14ac:dyDescent="0.2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">
      <c r="A18" s="58" t="s">
        <v>7</v>
      </c>
      <c r="B18" s="58"/>
      <c r="C18" s="58"/>
      <c r="D18" s="58"/>
      <c r="E18" s="58"/>
      <c r="F18" s="58"/>
      <c r="G18" s="58"/>
      <c r="H18" s="58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 x14ac:dyDescent="0.2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 x14ac:dyDescent="0.2">
      <c r="A20" s="26" t="s">
        <v>8</v>
      </c>
      <c r="B20" s="11" t="s">
        <v>9</v>
      </c>
      <c r="C20" s="59" t="s">
        <v>10</v>
      </c>
      <c r="D20" s="59"/>
      <c r="E20" s="59"/>
      <c r="F20" s="59"/>
      <c r="G20" s="59"/>
      <c r="H20" s="59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 x14ac:dyDescent="0.2">
      <c r="A21" s="11">
        <v>1</v>
      </c>
      <c r="B21" s="11">
        <v>2</v>
      </c>
      <c r="C21" s="59">
        <v>3</v>
      </c>
      <c r="D21" s="59"/>
      <c r="E21" s="59"/>
      <c r="F21" s="59"/>
      <c r="G21" s="59"/>
      <c r="H21" s="59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 x14ac:dyDescent="0.2">
      <c r="A22" s="11">
        <v>1</v>
      </c>
      <c r="B22" s="12" t="s">
        <v>12</v>
      </c>
      <c r="C22" s="60" t="s">
        <v>78</v>
      </c>
      <c r="D22" s="61"/>
      <c r="E22" s="61"/>
      <c r="F22" s="61"/>
      <c r="G22" s="61"/>
      <c r="H22" s="62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38.25" customHeight="1" x14ac:dyDescent="0.2">
      <c r="A23" s="11">
        <v>2</v>
      </c>
      <c r="B23" s="12" t="s">
        <v>11</v>
      </c>
      <c r="C23" s="90" t="s">
        <v>85</v>
      </c>
      <c r="D23" s="89"/>
      <c r="E23" s="89"/>
      <c r="F23" s="89"/>
      <c r="G23" s="89"/>
      <c r="H23" s="88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20" customHeight="1" x14ac:dyDescent="0.2">
      <c r="A24" s="11">
        <v>3</v>
      </c>
      <c r="B24" s="12" t="s">
        <v>58</v>
      </c>
      <c r="C24" s="91" t="s">
        <v>86</v>
      </c>
      <c r="D24" s="91"/>
      <c r="E24" s="91"/>
      <c r="F24" s="91"/>
      <c r="G24" s="91"/>
      <c r="H24" s="9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56.25" customHeight="1" x14ac:dyDescent="0.2">
      <c r="A25" s="11">
        <v>4</v>
      </c>
      <c r="B25" s="23" t="s">
        <v>57</v>
      </c>
      <c r="C25" s="91" t="s">
        <v>87</v>
      </c>
      <c r="D25" s="91"/>
      <c r="E25" s="91"/>
      <c r="F25" s="91"/>
      <c r="G25" s="91"/>
      <c r="H25" s="9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 x14ac:dyDescent="0.2">
      <c r="A26" s="11">
        <v>5</v>
      </c>
      <c r="B26" s="23" t="s">
        <v>56</v>
      </c>
      <c r="C26" s="57" t="s">
        <v>76</v>
      </c>
      <c r="D26" s="57"/>
      <c r="E26" s="57"/>
      <c r="F26" s="57"/>
      <c r="G26" s="57"/>
      <c r="H26" s="57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">
      <c r="A27" s="11">
        <v>6</v>
      </c>
      <c r="B27" s="24" t="s">
        <v>55</v>
      </c>
      <c r="C27" s="69" t="s">
        <v>80</v>
      </c>
      <c r="D27" s="70"/>
      <c r="E27" s="70"/>
      <c r="F27" s="70"/>
      <c r="G27" s="70"/>
      <c r="H27" s="71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35.25" customHeight="1" x14ac:dyDescent="0.2">
      <c r="A28" s="11">
        <v>7</v>
      </c>
      <c r="B28" s="12" t="s">
        <v>54</v>
      </c>
      <c r="C28" s="69" t="s">
        <v>73</v>
      </c>
      <c r="D28" s="70"/>
      <c r="E28" s="70"/>
      <c r="F28" s="70"/>
      <c r="G28" s="70"/>
      <c r="H28" s="7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 x14ac:dyDescent="0.2">
      <c r="A29" s="11">
        <v>8</v>
      </c>
      <c r="B29" s="24" t="s">
        <v>53</v>
      </c>
      <c r="C29" s="69" t="s">
        <v>74</v>
      </c>
      <c r="D29" s="70"/>
      <c r="E29" s="70"/>
      <c r="F29" s="70"/>
      <c r="G29" s="70"/>
      <c r="H29" s="71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 x14ac:dyDescent="0.2">
      <c r="A30" s="11">
        <v>9</v>
      </c>
      <c r="B30" s="23" t="s">
        <v>52</v>
      </c>
      <c r="C30" s="55" t="s">
        <v>75</v>
      </c>
      <c r="D30" s="56"/>
      <c r="E30" s="56"/>
      <c r="F30" s="56"/>
      <c r="G30" s="56"/>
      <c r="H30" s="56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">
      <c r="A31" s="11">
        <v>10</v>
      </c>
      <c r="B31" s="12" t="s">
        <v>51</v>
      </c>
      <c r="C31" s="75" t="s">
        <v>50</v>
      </c>
      <c r="D31" s="75"/>
      <c r="E31" s="75"/>
      <c r="F31" s="75"/>
      <c r="G31" s="75"/>
      <c r="H31" s="75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">
      <c r="A32" s="22" t="s">
        <v>49</v>
      </c>
      <c r="B32" s="73" t="s">
        <v>48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 x14ac:dyDescent="0.2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 x14ac:dyDescent="0.25">
      <c r="A34" s="13" t="s">
        <v>39</v>
      </c>
      <c r="B34" s="12" t="s">
        <v>38</v>
      </c>
      <c r="C34" s="46"/>
      <c r="D34" s="47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 x14ac:dyDescent="0.25">
      <c r="A35" s="13" t="s">
        <v>33</v>
      </c>
      <c r="B35" s="12" t="s">
        <v>37</v>
      </c>
      <c r="C35" s="46" t="s">
        <v>81</v>
      </c>
      <c r="D35" s="47">
        <v>100</v>
      </c>
      <c r="E35" s="16"/>
      <c r="F35" s="16"/>
      <c r="G35" s="15" t="s">
        <v>13</v>
      </c>
      <c r="H35" s="53">
        <v>45991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 x14ac:dyDescent="0.25">
      <c r="A36" s="13"/>
      <c r="B36" s="12" t="s">
        <v>36</v>
      </c>
      <c r="C36" s="11"/>
      <c r="D36" s="10"/>
      <c r="E36" s="50">
        <v>4.1528947680000003</v>
      </c>
      <c r="F36" s="50">
        <v>3.4607456399999998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25">
      <c r="A37" s="64"/>
      <c r="B37" s="64"/>
      <c r="C37" s="64"/>
      <c r="D37" s="64"/>
      <c r="E37" s="64"/>
      <c r="F37" s="64"/>
      <c r="G37" s="64"/>
      <c r="H37" s="64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6:H26"/>
    <mergeCell ref="A18:H18"/>
    <mergeCell ref="C21:H21"/>
    <mergeCell ref="C20:H20"/>
    <mergeCell ref="C22:H22"/>
    <mergeCell ref="C23:H23"/>
    <mergeCell ref="C24:H24"/>
    <mergeCell ref="C25:H25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80" zoomScaleNormal="100" zoomScaleSheetLayoutView="80" workbookViewId="0">
      <selection activeCell="A11" sqref="A11:P11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 x14ac:dyDescent="0.25">
      <c r="P1" s="1" t="s">
        <v>0</v>
      </c>
    </row>
    <row r="2" spans="1:18" s="1" customFormat="1" ht="15.75" x14ac:dyDescent="0.25">
      <c r="P2" s="1" t="s">
        <v>1</v>
      </c>
    </row>
    <row r="3" spans="1:18" s="1" customFormat="1" ht="15.75" x14ac:dyDescent="0.25">
      <c r="P3" s="1" t="s">
        <v>2</v>
      </c>
    </row>
    <row r="4" spans="1:18" s="1" customFormat="1" ht="15.75" x14ac:dyDescent="0.25">
      <c r="A4" s="84" t="str">
        <f>'1. паспорт '!A5:H5</f>
        <v>Год раскрытия информации: 2025 год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</row>
    <row r="6" spans="1:18" s="1" customFormat="1" ht="18.75" x14ac:dyDescent="0.3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</row>
    <row r="8" spans="1:18" s="1" customFormat="1" ht="15.75" x14ac:dyDescent="0.2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8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75" x14ac:dyDescent="0.25">
      <c r="A11" s="84" t="str">
        <f>'1. паспорт '!A12:H12</f>
        <v xml:space="preserve">Р_10040067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8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75" x14ac:dyDescent="0.25">
      <c r="A14" s="85" t="str">
        <f>'1. паспорт '!A15:H15</f>
        <v xml:space="preserve">Реконструкция ВЛ-10 кВ Ф-210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</row>
    <row r="15" spans="1:18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8.75" x14ac:dyDescent="0.3">
      <c r="A17" s="78" t="s">
        <v>66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</row>
    <row r="18" spans="1:16" s="1" customFormat="1" ht="15.75" x14ac:dyDescent="0.25"/>
    <row r="19" spans="1:16" s="1" customFormat="1" ht="30.75" customHeight="1" x14ac:dyDescent="0.25">
      <c r="A19" s="79" t="s">
        <v>8</v>
      </c>
      <c r="B19" s="79" t="s">
        <v>65</v>
      </c>
      <c r="C19" s="79"/>
      <c r="D19" s="79" t="s">
        <v>15</v>
      </c>
      <c r="E19" s="79" t="s">
        <v>16</v>
      </c>
      <c r="F19" s="79"/>
      <c r="G19" s="79" t="s">
        <v>17</v>
      </c>
      <c r="H19" s="79"/>
      <c r="I19" s="79" t="s">
        <v>18</v>
      </c>
      <c r="J19" s="79"/>
      <c r="K19" s="79" t="s">
        <v>19</v>
      </c>
      <c r="L19" s="79" t="s">
        <v>20</v>
      </c>
      <c r="M19" s="79"/>
      <c r="N19" s="79" t="s">
        <v>21</v>
      </c>
      <c r="O19" s="79"/>
      <c r="P19" s="79" t="s">
        <v>22</v>
      </c>
    </row>
    <row r="20" spans="1:16" s="1" customFormat="1" ht="30.75" customHeight="1" x14ac:dyDescent="0.25">
      <c r="A20" s="80"/>
      <c r="B20" s="82"/>
      <c r="C20" s="83"/>
      <c r="D20" s="80"/>
      <c r="E20" s="82"/>
      <c r="F20" s="83"/>
      <c r="G20" s="82"/>
      <c r="H20" s="83"/>
      <c r="I20" s="82"/>
      <c r="J20" s="83"/>
      <c r="K20" s="81"/>
      <c r="L20" s="82"/>
      <c r="M20" s="83"/>
      <c r="N20" s="82"/>
      <c r="O20" s="83"/>
      <c r="P20" s="81"/>
    </row>
    <row r="21" spans="1:16" s="1" customFormat="1" ht="30.75" customHeight="1" x14ac:dyDescent="0.25">
      <c r="A21" s="81"/>
      <c r="B21" s="2" t="s">
        <v>23</v>
      </c>
      <c r="C21" s="2" t="s">
        <v>24</v>
      </c>
      <c r="D21" s="8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2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tabSelected="1" view="pageBreakPreview" zoomScale="80" zoomScaleNormal="100" zoomScaleSheetLayoutView="80" workbookViewId="0">
      <selection activeCell="K37" sqref="K37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34</v>
      </c>
    </row>
    <row r="4" spans="1:22" s="1" customFormat="1" ht="15.75" x14ac:dyDescent="0.25">
      <c r="B4" s="84" t="s">
        <v>35</v>
      </c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</row>
    <row r="6" spans="1:22" s="1" customFormat="1" ht="18.75" x14ac:dyDescent="0.3">
      <c r="A6" s="86" t="s">
        <v>3</v>
      </c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  <c r="R6" s="86"/>
      <c r="S6" s="86"/>
      <c r="T6" s="86"/>
    </row>
    <row r="8" spans="1:22" s="1" customFormat="1" ht="15.75" x14ac:dyDescent="0.25">
      <c r="A8" s="84" t="str">
        <f>'1. паспорт '!A9:H9</f>
        <v>АО "Ставэлектросеть"</v>
      </c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</row>
    <row r="9" spans="1:22" s="1" customFormat="1" ht="15.75" x14ac:dyDescent="0.25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75" x14ac:dyDescent="0.25">
      <c r="A11" s="84" t="str">
        <f>'1. паспорт '!A12:H12</f>
        <v xml:space="preserve">Р_10040067 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</row>
    <row r="12" spans="1:22" s="1" customFormat="1" ht="15.75" x14ac:dyDescent="0.25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75" x14ac:dyDescent="0.25">
      <c r="A14" s="85" t="str">
        <f>'1. паспорт '!A15:H15</f>
        <v xml:space="preserve">Реконструкция ВЛ-10 кВ Ф-210 </v>
      </c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85"/>
      <c r="T14" s="85"/>
    </row>
    <row r="15" spans="1:22" s="1" customFormat="1" ht="15.75" x14ac:dyDescent="0.25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8.75" x14ac:dyDescent="0.3">
      <c r="A17" s="78" t="s">
        <v>67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  <c r="M17" s="78"/>
      <c r="N17" s="78"/>
      <c r="O17" s="78"/>
      <c r="P17" s="78"/>
      <c r="Q17" s="78"/>
      <c r="R17" s="78"/>
      <c r="S17" s="78"/>
      <c r="T17" s="78"/>
    </row>
    <row r="19" spans="1:23" s="1" customFormat="1" ht="15.75" customHeight="1" x14ac:dyDescent="0.25">
      <c r="A19" s="79" t="s">
        <v>8</v>
      </c>
      <c r="B19" s="79" t="s">
        <v>69</v>
      </c>
      <c r="C19" s="79"/>
      <c r="D19" s="79" t="s">
        <v>68</v>
      </c>
      <c r="E19" s="79"/>
      <c r="F19" s="87" t="s">
        <v>14</v>
      </c>
      <c r="G19" s="87"/>
      <c r="H19" s="87"/>
      <c r="I19" s="87"/>
      <c r="J19" s="79" t="s">
        <v>25</v>
      </c>
      <c r="K19" s="79" t="s">
        <v>71</v>
      </c>
      <c r="L19" s="79"/>
      <c r="M19" s="79" t="s">
        <v>70</v>
      </c>
      <c r="N19" s="79"/>
      <c r="O19" s="79" t="s">
        <v>26</v>
      </c>
      <c r="P19" s="79"/>
      <c r="Q19" s="79" t="s">
        <v>27</v>
      </c>
      <c r="R19" s="79"/>
      <c r="S19" s="79" t="s">
        <v>28</v>
      </c>
      <c r="T19" s="79" t="s">
        <v>29</v>
      </c>
      <c r="U19" s="79" t="s">
        <v>30</v>
      </c>
      <c r="V19" s="79" t="s">
        <v>72</v>
      </c>
      <c r="W19" s="79"/>
    </row>
    <row r="20" spans="1:23" s="1" customFormat="1" ht="15.75" x14ac:dyDescent="0.25">
      <c r="A20" s="80"/>
      <c r="B20" s="82"/>
      <c r="C20" s="83"/>
      <c r="D20" s="82"/>
      <c r="E20" s="83"/>
      <c r="F20" s="87" t="s">
        <v>31</v>
      </c>
      <c r="G20" s="87"/>
      <c r="H20" s="87" t="s">
        <v>32</v>
      </c>
      <c r="I20" s="87"/>
      <c r="J20" s="81"/>
      <c r="K20" s="82"/>
      <c r="L20" s="83"/>
      <c r="M20" s="82"/>
      <c r="N20" s="83"/>
      <c r="O20" s="82"/>
      <c r="P20" s="83"/>
      <c r="Q20" s="82"/>
      <c r="R20" s="83"/>
      <c r="S20" s="81"/>
      <c r="T20" s="81"/>
      <c r="U20" s="81"/>
      <c r="V20" s="82"/>
      <c r="W20" s="83"/>
    </row>
    <row r="21" spans="1:23" s="1" customFormat="1" ht="15.75" x14ac:dyDescent="0.25">
      <c r="A21" s="8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 x14ac:dyDescent="0.2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31.5" x14ac:dyDescent="0.25">
      <c r="A23" s="5">
        <v>1</v>
      </c>
      <c r="B23" s="5" t="s">
        <v>82</v>
      </c>
      <c r="C23" s="5" t="s">
        <v>82</v>
      </c>
      <c r="D23" s="5" t="str">
        <f>B23</f>
        <v>ВЛ-10 кВ Ф-210</v>
      </c>
      <c r="E23" s="5" t="str">
        <f>C23</f>
        <v>ВЛ-10 кВ Ф-210</v>
      </c>
      <c r="F23" s="49">
        <v>10</v>
      </c>
      <c r="G23" s="49">
        <v>10</v>
      </c>
      <c r="H23" s="49">
        <v>10</v>
      </c>
      <c r="I23" s="49">
        <v>10</v>
      </c>
      <c r="J23" s="5">
        <v>2025</v>
      </c>
      <c r="K23" s="5" t="s">
        <v>13</v>
      </c>
      <c r="L23" s="5" t="s">
        <v>13</v>
      </c>
      <c r="M23" s="5">
        <v>70</v>
      </c>
      <c r="N23" s="51">
        <v>70</v>
      </c>
      <c r="O23" s="5" t="s">
        <v>13</v>
      </c>
      <c r="P23" s="5" t="s">
        <v>77</v>
      </c>
      <c r="Q23" s="48">
        <v>13.625</v>
      </c>
      <c r="R23" s="52">
        <v>13.625</v>
      </c>
      <c r="S23" s="5" t="s">
        <v>13</v>
      </c>
      <c r="T23" s="5" t="s">
        <v>13</v>
      </c>
      <c r="U23" s="5" t="s">
        <v>13</v>
      </c>
      <c r="V23" s="51" t="s">
        <v>13</v>
      </c>
      <c r="W23" s="51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nva.v.krylov</cp:lastModifiedBy>
  <cp:lastPrinted>2018-06-15T09:55:49Z</cp:lastPrinted>
  <dcterms:created xsi:type="dcterms:W3CDTF">2017-06-27T14:15:28Z</dcterms:created>
  <dcterms:modified xsi:type="dcterms:W3CDTF">2025-12-24T10:31:03Z</dcterms:modified>
</cp:coreProperties>
</file>